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8_{455E5D5A-41E9-4A87-8F1F-73425A2045E7}" xr6:coauthVersionLast="47" xr6:coauthVersionMax="47" xr10:uidLastSave="{00000000-0000-0000-0000-000000000000}"/>
  <bookViews>
    <workbookView xWindow="28680" yWindow="-12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1" l="1"/>
  <c r="H35" i="1" s="1"/>
  <c r="H20" i="1"/>
</calcChain>
</file>

<file path=xl/sharedStrings.xml><?xml version="1.0" encoding="utf-8"?>
<sst xmlns="http://schemas.openxmlformats.org/spreadsheetml/2006/main" count="164" uniqueCount="101">
  <si>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</si>
  <si>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</si>
  <si>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</si>
  <si>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</si>
  <si>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</si>
  <si>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</si>
  <si>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</si>
  <si>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</si>
  <si>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</si>
  <si>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</si>
  <si>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</si>
  <si>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</si>
  <si>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</si>
  <si>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</si>
  <si>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</si>
  <si>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</si>
  <si>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</si>
  <si>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KDC36 Colonial Post Top &amp; Pole # 15 or # 16 (16' fiberglass)</t>
  </si>
  <si>
    <t>MON110</t>
  </si>
  <si>
    <t>SCOPE OF WORK:</t>
  </si>
  <si>
    <t>Service and Relamping</t>
  </si>
  <si>
    <t>Various</t>
  </si>
  <si>
    <t>Per V. Lewis</t>
  </si>
  <si>
    <t>8/1/2023 thru /15/2023</t>
  </si>
  <si>
    <t>230731-105</t>
  </si>
  <si>
    <t>Fort William Drive</t>
  </si>
  <si>
    <t>02002</t>
  </si>
  <si>
    <t>Pic 8/1</t>
  </si>
  <si>
    <t>230801-101</t>
  </si>
  <si>
    <t>East Jefferson Street</t>
  </si>
  <si>
    <t>04005</t>
  </si>
  <si>
    <t>KDC45 Washington Globe &amp; Pole # 17 (16' Fluted Fiberglass)</t>
  </si>
  <si>
    <t>Pic 8/2</t>
  </si>
  <si>
    <t>230731-106</t>
  </si>
  <si>
    <t>Hathaway Drive</t>
  </si>
  <si>
    <t>13078</t>
  </si>
  <si>
    <t>Pic 8/8</t>
  </si>
  <si>
    <t>230802-101</t>
  </si>
  <si>
    <t>Mount Prospect Drive</t>
  </si>
  <si>
    <t>13060</t>
  </si>
  <si>
    <t>230807-103</t>
  </si>
  <si>
    <t>Glendalough Road</t>
  </si>
  <si>
    <t>21022</t>
  </si>
  <si>
    <t>230806-101</t>
  </si>
  <si>
    <t>Arbor Crest Way</t>
  </si>
  <si>
    <t>03007</t>
  </si>
  <si>
    <t>Pic 8/11</t>
  </si>
  <si>
    <t>230809-102</t>
  </si>
  <si>
    <t>Riverwood Court</t>
  </si>
  <si>
    <t>00005</t>
  </si>
  <si>
    <t>Pic 8/14</t>
  </si>
  <si>
    <t>230801-102</t>
  </si>
  <si>
    <t>Devilwood Drive</t>
  </si>
  <si>
    <t>12063</t>
  </si>
  <si>
    <t>KDPOLE16 16' Black Fiberglass</t>
  </si>
  <si>
    <t>230627-102</t>
  </si>
  <si>
    <t>Lost Trail Way</t>
  </si>
  <si>
    <t>0002</t>
  </si>
  <si>
    <t>(LABOR ONLY)KDPOLE16 16' Black Fiberglass</t>
  </si>
  <si>
    <t>Pic 8/15</t>
  </si>
  <si>
    <t>KDLUM01 Colonial Post-Top</t>
  </si>
  <si>
    <t>Maycrest Way,  Sceptre Ridge Terrace, Crystal View Court</t>
  </si>
  <si>
    <t>PAINT02 Fiberglass &lt;15' (16)</t>
  </si>
  <si>
    <t>Per T. Ballou</t>
  </si>
  <si>
    <t>Old Georgetown Road</t>
  </si>
  <si>
    <t>UPGRADE02 Pole Handhole Cover (5)</t>
  </si>
  <si>
    <t>Pic 8/9</t>
  </si>
  <si>
    <t>Bethesda Pole Painting</t>
  </si>
  <si>
    <t>Bethesda Avenue</t>
  </si>
  <si>
    <t>04054</t>
  </si>
  <si>
    <t>PAINT03 15'&lt;Steel Or Cast Iron&lt;20'</t>
  </si>
  <si>
    <t>PAINT03 15'&lt;Steel Or Cast Iron&lt;20' (7)</t>
  </si>
  <si>
    <t>PAINT03 15'&lt;Steel Or Cast Iron&lt;20' (8)</t>
  </si>
  <si>
    <t>S&amp;R01 Non-Traffic Signal Mounted(15.02)</t>
  </si>
  <si>
    <t>S&amp;R02 Traffic Signal Mounted(20.39)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</si>
  <si>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</si>
  <si>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</si>
  <si>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</si>
  <si>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</si>
  <si>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</si>
  <si>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</si>
  <si>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</si>
  <si>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Knock-down</t>
  </si>
  <si>
    <t>NO</t>
  </si>
  <si>
    <t>Replaced_Fixture_&amp;_Pole	08/01/2023</t>
  </si>
  <si>
    <t>Replaced_Fixture_&amp;_Pole	08/02/2023</t>
  </si>
  <si>
    <t>Replaced_Fixture_&amp;_Pole	08/08/2023</t>
  </si>
  <si>
    <t>Brian Rinaldi	  brinaldi000@gmail.com</t>
  </si>
  <si>
    <t>N/A</t>
  </si>
  <si>
    <t>Omeed Musavi	  omusavi@gmail.com</t>
  </si>
  <si>
    <t xml:space="preserve">	14077</t>
  </si>
  <si>
    <t>Karl Menzel	301-963-6745	ritter197@verizon.net</t>
  </si>
  <si>
    <t>Replaced_Fixture_&amp;_Pole	08/11/2023</t>
  </si>
  <si>
    <t>pam heir	(301) 250-6660</t>
  </si>
  <si>
    <t>Stephen Scolnik   3013091618</t>
  </si>
  <si>
    <t>Replaced_Pole_Only	08/11/2023</t>
  </si>
  <si>
    <t>Leaning Pole</t>
  </si>
  <si>
    <t>Globe Leaning</t>
  </si>
  <si>
    <t>Adriana Little	301-948-6666</t>
  </si>
  <si>
    <t>Replaced_Fixture	08/15/2023	Replaced Fixture because it was still an HPS not LED as reported.  	Straightened_Pole</t>
  </si>
  <si>
    <t>Adriana Little	301-948-6667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</si>
</sst>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8.5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77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9" fontId="10" fillId="0" borderId="1" xfId="2" applyNumberFormat="1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26" fillId="0" borderId="0" xfId="2" applyFont="1"/>
    <xf numFmtId="44" fontId="2" fillId="0" borderId="3" xfId="1" applyFont="1" applyFill="1" applyBorder="1"/>
    <xf numFmtId="44" fontId="1" fillId="0" borderId="3" xfId="2" applyNumberFormat="1" applyBorder="1"/>
    <xf numFmtId="0" fontId="4" fillId="0" borderId="0" xfId="2" applyFont="1" applyAlignment="1">
      <alignment horizontal="left"/>
    </xf>
    <xf numFmtId="0" fontId="6" fillId="2" borderId="3" xfId="2" applyFont="1" applyFill="1" applyBorder="1" applyAlignment="1">
      <alignment horizontal="left"/>
    </xf>
    <xf numFmtId="0" fontId="1" fillId="0" borderId="0" xfId="2" applyAlignment="1">
      <alignment horizontal="left"/>
    </xf>
    <xf numFmtId="0" fontId="6" fillId="2" borderId="1" xfId="2" applyFont="1" applyFill="1" applyBorder="1" applyAlignment="1">
      <alignment horizontal="left"/>
    </xf>
    <xf numFmtId="0" fontId="10" fillId="0" borderId="1" xfId="2" applyFont="1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2" xfId="2" applyBorder="1" applyAlignment="1">
      <alignment horizontal="center" vertical="center" wrapText="1"/>
    </xf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wrapText="1"/>
    </xf>
    <xf numFmtId="49" fontId="27" fillId="0" borderId="1" xfId="2" applyNumberFormat="1" applyFont="1" applyBorder="1" applyAlignment="1">
      <alignment horizontal="center" vertical="center"/>
    </xf>
    <xf numFmtId="14" fontId="27" fillId="0" borderId="1" xfId="2" applyNumberFormat="1" applyFont="1" applyBorder="1" applyAlignment="1">
      <alignment horizontal="center" wrapText="1"/>
    </xf>
    <xf numFmtId="0" fontId="27" fillId="0" borderId="1" xfId="2" applyFont="1" applyBorder="1" applyAlignment="1">
      <alignment horizontal="center" vertical="center"/>
    </xf>
    <xf numFmtId="0" fontId="27" fillId="0" borderId="1" xfId="2" applyFont="1" applyBorder="1" applyAlignment="1">
      <alignment horizontal="left" wrapText="1"/>
    </xf>
    <xf numFmtId="0" fontId="2" fillId="0" borderId="0" xfId="2" applyFont="1"/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44" fontId="30" fillId="34" borderId="1" xfId="3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16" fontId="26" fillId="0" borderId="1" xfId="2" applyNumberFormat="1" applyFont="1" applyBorder="1" applyAlignment="1">
      <alignment horizontal="center" vertical="center"/>
    </xf>
    <xf numFmtId="0" fontId="1" fillId="0" borderId="2" xfId="2" applyFill="1" applyBorder="1" applyAlignment="1">
      <alignment horizontal="center" vertical="center"/>
    </xf>
    <xf numFmtId="14" fontId="1" fillId="0" borderId="2" xfId="2" applyNumberForma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32" fillId="0" borderId="1" xfId="46" applyBorder="1" applyAlignment="1">
      <alignment horizontal="left" vertical="center" wrapText="1"/>
    </xf>
    <xf numFmtId="0" fontId="31" fillId="35" borderId="1" xfId="0" applyFont="1" applyFill="1" applyBorder="1" applyAlignment="1">
      <alignment vertical="top" wrapText="1"/>
    </xf>
    <xf numFmtId="0" fontId="32" fillId="0" borderId="1" xfId="46" applyBorder="1"/>
    <xf numFmtId="14" fontId="5" fillId="0" borderId="0" xfId="2" applyNumberFormat="1" applyFont="1" applyAlignment="1">
      <alignment horizontal="left"/>
    </xf>
    <xf numFmtId="0" fontId="7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0" fontId="0" fillId="0" borderId="1" xfId="0" applyBorder="1" applyAlignment="1"/>
    <xf numFmtId="49" fontId="10" fillId="0" borderId="1" xfId="0" applyNumberFormat="1" applyFont="1" applyBorder="1" applyAlignment="1">
      <alignment horizontal="left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4359&amp;PType=L" TargetMode="External"/><Relationship Id="rId3" Type="http://schemas.openxmlformats.org/officeDocument/2006/relationships/hyperlink" Target="https://ex02.montgomerycountymd.gov/ojn6/ijn7/StreetLightAdmin/PoleDetails.aspx?CID=2455&amp;PType=L" TargetMode="External"/><Relationship Id="rId7" Type="http://schemas.openxmlformats.org/officeDocument/2006/relationships/hyperlink" Target="https://ex02.montgomerycountymd.gov/ojn6/ijn7/StreetLightAdmin/PoleDetails.aspx?CID=7030&amp;PType=L" TargetMode="External"/><Relationship Id="rId2" Type="http://schemas.openxmlformats.org/officeDocument/2006/relationships/hyperlink" Target="https://ex02.montgomerycountymd.gov/ojn6/ijn7/StreetLightAdmin/PoleDetails.aspx?CID=55914&amp;PType=L" TargetMode="External"/><Relationship Id="rId1" Type="http://schemas.openxmlformats.org/officeDocument/2006/relationships/hyperlink" Target="https://ex02.montgomerycountymd.gov/ojn6/ijn7/StreetLightAdmin/PoleDetails.aspx?CID=15494&amp;PType=L" TargetMode="External"/><Relationship Id="rId6" Type="http://schemas.openxmlformats.org/officeDocument/2006/relationships/hyperlink" Target="https://ex02.montgomerycountymd.gov/ojn6/ijn7/StreetLightAdmin/PoleDetails.aspx?CID=5663&amp;PType=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ex02.montgomerycountymd.gov/ojn6/ijn7/StreetLightAdmin/PoleDetails.aspx?CID=20006&amp;PType=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x02.montgomerycountymd.gov/ojn6/ijn7/StreetLightAdmin/PoleDetails.aspx?CID=19762&amp;PType=L" TargetMode="External"/><Relationship Id="rId9" Type="http://schemas.openxmlformats.org/officeDocument/2006/relationships/hyperlink" Target="https://ex02.montgomerycountymd.gov/ojn6/ijn7/StreetLightAdmin/PoleDetails.aspx?CID=4359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41"/>
  <sheetViews>
    <sheetView tabSelected="1" topLeftCell="A4" zoomScale="90" zoomScaleNormal="90" workbookViewId="0">
      <selection activeCell="G25" sqref="G25"/>
    </sheetView>
  </sheetViews>
  <sheetFormatPr defaultColWidth="9.1796875" defaultRowHeight="14.5" x14ac:dyDescent="0.35"/>
  <cols>
    <col min="1" max="1" width="7.81640625" style="1" customWidth="1"/>
    <col min="2" max="2" width="19" style="18" customWidth="1"/>
    <col min="3" max="3" width="22.26953125" style="31" customWidth="1"/>
    <col min="4" max="4" width="10.81640625" style="1" customWidth="1"/>
    <col min="5" max="5" width="12" style="1" customWidth="1"/>
    <col min="6" max="6" width="10.453125" style="18" customWidth="1"/>
    <col min="7" max="7" width="36" style="31" customWidth="1"/>
    <col min="8" max="8" width="16.1796875" style="1" customWidth="1"/>
    <col min="9" max="9" width="9.1796875" style="26"/>
    <col min="10" max="10" width="9.1796875" style="1"/>
    <col min="11" max="11" width="13.54296875" style="1" customWidth="1"/>
    <col min="12" max="12" width="45.36328125" style="1" customWidth="1"/>
    <col min="13" max="13" width="9.1796875" style="1"/>
    <col min="14" max="14" width="13.1796875" style="1" customWidth="1"/>
    <col min="15" max="15" width="14.54296875" style="1" customWidth="1"/>
    <col min="16" max="16384" width="9.1796875" style="1"/>
  </cols>
  <sheetData>
    <row r="1" spans="1:15" ht="47.25" customHeight="1" x14ac:dyDescent="0.35">
      <c r="A1" s="61" t="s">
        <v>0</v>
      </c>
      <c r="B1" s="61"/>
      <c r="C1" s="61"/>
      <c r="D1" s="61"/>
      <c r="E1" s="61"/>
      <c r="F1" s="61"/>
      <c r="G1" s="61"/>
      <c r="H1" s="61"/>
    </row>
    <row r="2" spans="1:15" x14ac:dyDescent="0.35">
      <c r="A2" s="3"/>
      <c r="B2" s="6"/>
      <c r="C2" s="29"/>
      <c r="D2" s="4"/>
      <c r="E2" s="2"/>
      <c r="F2" s="25" t="s">
        <v>1</v>
      </c>
      <c r="G2" s="71">
        <v>45153</v>
      </c>
      <c r="H2" s="5"/>
    </row>
    <row r="3" spans="1:15" x14ac:dyDescent="0.35">
      <c r="A3" s="3"/>
      <c r="B3" s="6"/>
      <c r="C3" s="29"/>
      <c r="D3" s="4"/>
      <c r="E3" s="62" t="s">
        <v>16</v>
      </c>
      <c r="F3" s="62"/>
      <c r="G3" s="71" t="s">
        <v>18</v>
      </c>
      <c r="H3" s="5"/>
    </row>
    <row r="4" spans="1:15" x14ac:dyDescent="0.35">
      <c r="A4" s="3"/>
      <c r="B4" s="6"/>
      <c r="C4" s="29"/>
      <c r="D4" s="4"/>
      <c r="E4" s="63" t="s">
        <v>2</v>
      </c>
      <c r="F4" s="63"/>
      <c r="G4" s="72"/>
      <c r="H4" s="5"/>
    </row>
    <row r="5" spans="1:15" x14ac:dyDescent="0.35">
      <c r="A5" s="3"/>
      <c r="B5" s="6"/>
      <c r="C5" s="29"/>
      <c r="D5" s="4"/>
      <c r="E5" s="64" t="s">
        <v>19</v>
      </c>
      <c r="F5" s="64"/>
      <c r="G5" s="73" t="s">
        <v>23</v>
      </c>
      <c r="H5" s="7"/>
    </row>
    <row r="6" spans="1:15" x14ac:dyDescent="0.35">
      <c r="A6" s="3"/>
      <c r="B6" s="6"/>
      <c r="C6" s="29"/>
      <c r="D6" s="4"/>
      <c r="E6" s="6"/>
      <c r="F6" s="6"/>
      <c r="G6" s="29"/>
      <c r="H6" s="7"/>
    </row>
    <row r="7" spans="1:15" x14ac:dyDescent="0.35">
      <c r="A7" s="65" t="s">
        <v>3</v>
      </c>
      <c r="B7" s="66"/>
      <c r="C7" s="66"/>
      <c r="D7" s="66"/>
      <c r="E7" s="66"/>
      <c r="F7" s="66"/>
      <c r="G7" s="66"/>
      <c r="H7" s="67"/>
    </row>
    <row r="8" spans="1:15" ht="31" x14ac:dyDescent="0.35">
      <c r="A8" s="13" t="s">
        <v>13</v>
      </c>
      <c r="B8" s="13" t="s">
        <v>4</v>
      </c>
      <c r="C8" s="30" t="s">
        <v>5</v>
      </c>
      <c r="D8" s="14" t="s">
        <v>6</v>
      </c>
      <c r="E8" s="15" t="s">
        <v>7</v>
      </c>
      <c r="F8" s="13" t="s">
        <v>8</v>
      </c>
      <c r="G8" s="30" t="s">
        <v>9</v>
      </c>
      <c r="H8" s="16" t="s">
        <v>10</v>
      </c>
      <c r="I8" s="49" t="s">
        <v>75</v>
      </c>
      <c r="J8" s="49" t="s">
        <v>76</v>
      </c>
      <c r="K8" s="50" t="s">
        <v>77</v>
      </c>
      <c r="L8" s="50" t="s">
        <v>78</v>
      </c>
      <c r="M8" s="51" t="s">
        <v>79</v>
      </c>
      <c r="N8" s="52" t="s">
        <v>80</v>
      </c>
      <c r="O8" s="51" t="s">
        <v>81</v>
      </c>
    </row>
    <row r="9" spans="1:15" ht="15" customHeight="1" x14ac:dyDescent="0.35">
      <c r="A9" s="35">
        <v>1</v>
      </c>
      <c r="B9" s="41" t="s">
        <v>24</v>
      </c>
      <c r="C9" s="37" t="s">
        <v>25</v>
      </c>
      <c r="D9" s="38" t="s">
        <v>26</v>
      </c>
      <c r="E9" s="36">
        <v>45139</v>
      </c>
      <c r="F9" s="39">
        <v>36</v>
      </c>
      <c r="G9" s="40" t="s">
        <v>17</v>
      </c>
      <c r="H9" s="34">
        <v>1207.1300000000001</v>
      </c>
      <c r="I9" s="53" t="s">
        <v>27</v>
      </c>
      <c r="J9" s="54">
        <v>70</v>
      </c>
      <c r="K9" s="54" t="s">
        <v>87</v>
      </c>
      <c r="L9" s="54" t="s">
        <v>84</v>
      </c>
      <c r="M9" s="54" t="s">
        <v>83</v>
      </c>
      <c r="N9" s="68">
        <v>15494</v>
      </c>
      <c r="O9" s="69" t="s">
        <v>82</v>
      </c>
    </row>
    <row r="10" spans="1:15" ht="15" customHeight="1" x14ac:dyDescent="0.35">
      <c r="A10" s="35">
        <v>2</v>
      </c>
      <c r="B10" s="41" t="s">
        <v>28</v>
      </c>
      <c r="C10" s="37" t="s">
        <v>29</v>
      </c>
      <c r="D10" s="38" t="s">
        <v>30</v>
      </c>
      <c r="E10" s="36">
        <v>45140</v>
      </c>
      <c r="F10" s="39">
        <v>45</v>
      </c>
      <c r="G10" s="40" t="s">
        <v>31</v>
      </c>
      <c r="H10" s="34">
        <v>3519.44</v>
      </c>
      <c r="I10" s="53" t="s">
        <v>32</v>
      </c>
      <c r="J10" s="54">
        <v>150</v>
      </c>
      <c r="K10" s="54" t="s">
        <v>88</v>
      </c>
      <c r="L10" s="54" t="s">
        <v>85</v>
      </c>
      <c r="M10" s="54" t="s">
        <v>83</v>
      </c>
      <c r="N10" s="68">
        <v>55914</v>
      </c>
      <c r="O10" s="69" t="s">
        <v>82</v>
      </c>
    </row>
    <row r="11" spans="1:15" ht="15" customHeight="1" x14ac:dyDescent="0.35">
      <c r="A11" s="35">
        <v>3</v>
      </c>
      <c r="B11" s="41" t="s">
        <v>33</v>
      </c>
      <c r="C11" s="37" t="s">
        <v>34</v>
      </c>
      <c r="D11" s="38" t="s">
        <v>35</v>
      </c>
      <c r="E11" s="36">
        <v>45146</v>
      </c>
      <c r="F11" s="39">
        <v>36</v>
      </c>
      <c r="G11" s="40" t="s">
        <v>17</v>
      </c>
      <c r="H11" s="34">
        <v>1207.1300000000001</v>
      </c>
      <c r="I11" s="53" t="s">
        <v>36</v>
      </c>
      <c r="J11" s="54">
        <v>70</v>
      </c>
      <c r="K11" s="54" t="s">
        <v>88</v>
      </c>
      <c r="L11" s="54" t="s">
        <v>86</v>
      </c>
      <c r="M11" s="54" t="s">
        <v>83</v>
      </c>
      <c r="N11" s="70">
        <v>2455</v>
      </c>
      <c r="O11" s="69" t="s">
        <v>82</v>
      </c>
    </row>
    <row r="12" spans="1:15" ht="15" customHeight="1" x14ac:dyDescent="0.35">
      <c r="A12" s="35">
        <v>4</v>
      </c>
      <c r="B12" s="36" t="s">
        <v>37</v>
      </c>
      <c r="C12" s="37" t="s">
        <v>38</v>
      </c>
      <c r="D12" s="38" t="s">
        <v>39</v>
      </c>
      <c r="E12" s="36">
        <v>45146</v>
      </c>
      <c r="F12" s="39">
        <v>36</v>
      </c>
      <c r="G12" s="40" t="s">
        <v>17</v>
      </c>
      <c r="H12" s="34">
        <v>1207.1300000000001</v>
      </c>
      <c r="I12" s="53" t="s">
        <v>36</v>
      </c>
      <c r="J12" s="54">
        <v>70</v>
      </c>
      <c r="K12" s="54" t="s">
        <v>89</v>
      </c>
      <c r="L12" s="54" t="s">
        <v>86</v>
      </c>
      <c r="M12" s="54" t="s">
        <v>83</v>
      </c>
      <c r="N12" s="68">
        <v>19762</v>
      </c>
      <c r="O12" s="69" t="s">
        <v>82</v>
      </c>
    </row>
    <row r="13" spans="1:15" x14ac:dyDescent="0.35">
      <c r="A13" s="35">
        <v>5</v>
      </c>
      <c r="B13" s="36" t="s">
        <v>40</v>
      </c>
      <c r="C13" s="37" t="s">
        <v>41</v>
      </c>
      <c r="D13" s="38" t="s">
        <v>42</v>
      </c>
      <c r="E13" s="36">
        <v>45146</v>
      </c>
      <c r="F13" s="39">
        <v>36</v>
      </c>
      <c r="G13" s="40" t="s">
        <v>17</v>
      </c>
      <c r="H13" s="34">
        <v>1207.1300000000001</v>
      </c>
      <c r="I13" s="53" t="s">
        <v>36</v>
      </c>
      <c r="J13" s="54">
        <v>70</v>
      </c>
      <c r="K13" s="54" t="s">
        <v>91</v>
      </c>
      <c r="L13" s="54" t="s">
        <v>86</v>
      </c>
      <c r="M13" s="54" t="s">
        <v>83</v>
      </c>
      <c r="N13" s="54" t="s">
        <v>90</v>
      </c>
      <c r="O13" s="69" t="s">
        <v>82</v>
      </c>
    </row>
    <row r="14" spans="1:15" ht="15" customHeight="1" x14ac:dyDescent="0.35">
      <c r="A14" s="35">
        <v>6</v>
      </c>
      <c r="B14" s="36" t="s">
        <v>43</v>
      </c>
      <c r="C14" s="37" t="s">
        <v>44</v>
      </c>
      <c r="D14" s="38" t="s">
        <v>45</v>
      </c>
      <c r="E14" s="36">
        <v>45149</v>
      </c>
      <c r="F14" s="39">
        <v>36</v>
      </c>
      <c r="G14" s="40" t="s">
        <v>17</v>
      </c>
      <c r="H14" s="34">
        <v>1207.1300000000001</v>
      </c>
      <c r="I14" s="53" t="s">
        <v>46</v>
      </c>
      <c r="J14" s="54">
        <v>70</v>
      </c>
      <c r="K14" s="54" t="s">
        <v>88</v>
      </c>
      <c r="L14" s="54" t="s">
        <v>92</v>
      </c>
      <c r="M14" s="54" t="s">
        <v>83</v>
      </c>
      <c r="N14" s="68">
        <v>20006</v>
      </c>
      <c r="O14" s="69" t="s">
        <v>82</v>
      </c>
    </row>
    <row r="15" spans="1:15" ht="15" customHeight="1" x14ac:dyDescent="0.35">
      <c r="A15" s="35">
        <v>7</v>
      </c>
      <c r="B15" s="36" t="s">
        <v>47</v>
      </c>
      <c r="C15" s="37" t="s">
        <v>48</v>
      </c>
      <c r="D15" s="38" t="s">
        <v>49</v>
      </c>
      <c r="E15" s="36">
        <v>45149</v>
      </c>
      <c r="F15" s="39">
        <v>36</v>
      </c>
      <c r="G15" s="40" t="s">
        <v>17</v>
      </c>
      <c r="H15" s="34">
        <v>1207.1300000000001</v>
      </c>
      <c r="I15" s="53" t="s">
        <v>50</v>
      </c>
      <c r="J15" s="54">
        <v>70</v>
      </c>
      <c r="K15" s="54" t="s">
        <v>93</v>
      </c>
      <c r="L15" s="54" t="s">
        <v>92</v>
      </c>
      <c r="M15" s="54" t="s">
        <v>83</v>
      </c>
      <c r="N15" s="68">
        <v>5663</v>
      </c>
      <c r="O15" s="69" t="s">
        <v>82</v>
      </c>
    </row>
    <row r="16" spans="1:15" ht="15" customHeight="1" x14ac:dyDescent="0.35">
      <c r="A16" s="35">
        <v>8</v>
      </c>
      <c r="B16" s="36" t="s">
        <v>51</v>
      </c>
      <c r="C16" s="37" t="s">
        <v>52</v>
      </c>
      <c r="D16" s="38" t="s">
        <v>53</v>
      </c>
      <c r="E16" s="36">
        <v>45149</v>
      </c>
      <c r="F16" s="39">
        <v>16</v>
      </c>
      <c r="G16" s="40" t="s">
        <v>54</v>
      </c>
      <c r="H16" s="34">
        <v>729.64</v>
      </c>
      <c r="I16" s="55" t="s">
        <v>46</v>
      </c>
      <c r="J16" s="54">
        <v>70</v>
      </c>
      <c r="K16" s="54" t="s">
        <v>94</v>
      </c>
      <c r="L16" s="54" t="s">
        <v>95</v>
      </c>
      <c r="M16" s="54" t="s">
        <v>83</v>
      </c>
      <c r="N16" s="68">
        <v>7030</v>
      </c>
      <c r="O16" s="69" t="s">
        <v>96</v>
      </c>
    </row>
    <row r="17" spans="1:15" ht="15" customHeight="1" x14ac:dyDescent="0.35">
      <c r="A17" s="56">
        <v>9</v>
      </c>
      <c r="B17" s="57" t="s">
        <v>55</v>
      </c>
      <c r="C17" s="37" t="s">
        <v>56</v>
      </c>
      <c r="D17" s="38" t="s">
        <v>57</v>
      </c>
      <c r="E17" s="36">
        <v>45153</v>
      </c>
      <c r="F17" s="39">
        <v>16</v>
      </c>
      <c r="G17" s="40" t="s">
        <v>58</v>
      </c>
      <c r="H17" s="34">
        <v>214.6</v>
      </c>
      <c r="I17" s="53" t="s">
        <v>59</v>
      </c>
      <c r="J17" s="54">
        <v>70</v>
      </c>
      <c r="K17" s="54" t="s">
        <v>98</v>
      </c>
      <c r="L17" s="54" t="s">
        <v>99</v>
      </c>
      <c r="M17" s="54" t="s">
        <v>83</v>
      </c>
      <c r="N17" s="68">
        <v>4359</v>
      </c>
      <c r="O17" s="69" t="s">
        <v>97</v>
      </c>
    </row>
    <row r="18" spans="1:15" ht="15" customHeight="1" x14ac:dyDescent="0.35">
      <c r="A18" s="56">
        <v>10</v>
      </c>
      <c r="B18" s="57" t="s">
        <v>55</v>
      </c>
      <c r="C18" s="37" t="s">
        <v>56</v>
      </c>
      <c r="D18" s="38" t="s">
        <v>57</v>
      </c>
      <c r="E18" s="36">
        <v>45153</v>
      </c>
      <c r="F18" s="39">
        <v>1</v>
      </c>
      <c r="G18" s="40" t="s">
        <v>60</v>
      </c>
      <c r="H18" s="34">
        <v>659.9</v>
      </c>
      <c r="I18" s="53" t="s">
        <v>59</v>
      </c>
      <c r="J18" s="54">
        <v>70</v>
      </c>
      <c r="K18" s="54" t="s">
        <v>100</v>
      </c>
      <c r="L18" s="54" t="s">
        <v>99</v>
      </c>
      <c r="M18" s="54" t="s">
        <v>83</v>
      </c>
      <c r="N18" s="68">
        <v>4359</v>
      </c>
      <c r="O18" s="69" t="s">
        <v>97</v>
      </c>
    </row>
    <row r="19" spans="1:15" ht="15" customHeight="1" x14ac:dyDescent="0.35">
      <c r="A19" s="35">
        <v>11</v>
      </c>
      <c r="B19" s="36"/>
      <c r="C19" s="37"/>
      <c r="D19" s="38"/>
      <c r="E19" s="36"/>
      <c r="F19" s="39"/>
      <c r="G19" s="40"/>
      <c r="H19" s="34"/>
    </row>
    <row r="20" spans="1:15" x14ac:dyDescent="0.35">
      <c r="A20" s="3"/>
      <c r="D20" s="17"/>
      <c r="E20" s="18"/>
      <c r="G20" s="74" t="s">
        <v>14</v>
      </c>
      <c r="H20" s="27">
        <f>SUM(H9:H19)</f>
        <v>12366.36</v>
      </c>
    </row>
    <row r="21" spans="1:15" x14ac:dyDescent="0.35">
      <c r="A21" s="3"/>
      <c r="B21" s="6"/>
      <c r="C21" s="29"/>
      <c r="D21" s="4"/>
      <c r="E21" s="6"/>
      <c r="F21" s="6"/>
      <c r="G21" s="29"/>
      <c r="H21" s="5"/>
    </row>
    <row r="22" spans="1:15" x14ac:dyDescent="0.35">
      <c r="A22" s="3"/>
      <c r="B22" s="6"/>
      <c r="C22" s="29"/>
      <c r="D22" s="4"/>
      <c r="E22" s="6"/>
      <c r="F22" s="6"/>
      <c r="G22" s="29"/>
      <c r="H22" s="7"/>
    </row>
    <row r="23" spans="1:15" x14ac:dyDescent="0.35">
      <c r="A23" s="58" t="s">
        <v>11</v>
      </c>
      <c r="B23" s="59"/>
      <c r="C23" s="59"/>
      <c r="D23" s="59"/>
      <c r="E23" s="59"/>
      <c r="F23" s="59"/>
      <c r="G23" s="59"/>
      <c r="H23" s="60"/>
    </row>
    <row r="24" spans="1:15" ht="31" x14ac:dyDescent="0.35">
      <c r="A24" s="8" t="s">
        <v>13</v>
      </c>
      <c r="B24" s="8" t="s">
        <v>4</v>
      </c>
      <c r="C24" s="32" t="s">
        <v>5</v>
      </c>
      <c r="D24" s="9" t="s">
        <v>6</v>
      </c>
      <c r="E24" s="10" t="s">
        <v>7</v>
      </c>
      <c r="F24" s="8" t="s">
        <v>8</v>
      </c>
      <c r="G24" s="32" t="s">
        <v>9</v>
      </c>
      <c r="H24" s="11" t="s">
        <v>10</v>
      </c>
      <c r="I24" s="49" t="s">
        <v>75</v>
      </c>
      <c r="J24" s="49" t="s">
        <v>76</v>
      </c>
      <c r="K24" s="50" t="s">
        <v>77</v>
      </c>
      <c r="L24" s="50" t="s">
        <v>78</v>
      </c>
      <c r="M24" s="51" t="s">
        <v>79</v>
      </c>
      <c r="N24" s="52" t="s">
        <v>80</v>
      </c>
      <c r="O24" s="51" t="s">
        <v>81</v>
      </c>
    </row>
    <row r="25" spans="1:15" ht="42.5" x14ac:dyDescent="0.35">
      <c r="A25" s="42">
        <v>12</v>
      </c>
      <c r="B25" s="42" t="s">
        <v>22</v>
      </c>
      <c r="C25" s="43" t="s">
        <v>61</v>
      </c>
      <c r="D25" s="44" t="s">
        <v>21</v>
      </c>
      <c r="E25" s="45">
        <v>45146</v>
      </c>
      <c r="F25" s="21">
        <v>2</v>
      </c>
      <c r="G25" s="75" t="s">
        <v>62</v>
      </c>
      <c r="H25" s="22">
        <v>3004.48</v>
      </c>
      <c r="I25" s="53"/>
      <c r="J25" s="54"/>
      <c r="K25" s="54"/>
      <c r="L25" s="54"/>
      <c r="M25" s="54"/>
      <c r="N25" s="54"/>
      <c r="O25" s="54"/>
    </row>
    <row r="26" spans="1:15" x14ac:dyDescent="0.35">
      <c r="A26" s="42">
        <v>13</v>
      </c>
      <c r="B26" s="46" t="s">
        <v>63</v>
      </c>
      <c r="C26" s="47" t="s">
        <v>64</v>
      </c>
      <c r="D26" s="44" t="s">
        <v>21</v>
      </c>
      <c r="E26" s="45">
        <v>45146</v>
      </c>
      <c r="F26" s="21">
        <v>2</v>
      </c>
      <c r="G26" s="75" t="s">
        <v>65</v>
      </c>
      <c r="H26" s="22">
        <v>139.5</v>
      </c>
      <c r="I26" s="53" t="s">
        <v>66</v>
      </c>
      <c r="J26" s="54"/>
      <c r="K26" s="54"/>
      <c r="L26" s="54"/>
      <c r="M26" s="54"/>
      <c r="N26" s="54"/>
      <c r="O26" s="54"/>
    </row>
    <row r="27" spans="1:15" ht="28.5" x14ac:dyDescent="0.35">
      <c r="A27" s="42">
        <v>14</v>
      </c>
      <c r="B27" s="43" t="s">
        <v>67</v>
      </c>
      <c r="C27" s="47" t="s">
        <v>68</v>
      </c>
      <c r="D27" s="44" t="s">
        <v>69</v>
      </c>
      <c r="E27" s="45">
        <v>45147</v>
      </c>
      <c r="F27" s="21">
        <v>3</v>
      </c>
      <c r="G27" s="75" t="s">
        <v>70</v>
      </c>
      <c r="H27" s="22">
        <v>128.76</v>
      </c>
    </row>
    <row r="28" spans="1:15" ht="28.5" x14ac:dyDescent="0.35">
      <c r="A28" s="42">
        <v>15</v>
      </c>
      <c r="B28" s="43" t="s">
        <v>67</v>
      </c>
      <c r="C28" s="47" t="s">
        <v>21</v>
      </c>
      <c r="D28" s="44" t="s">
        <v>21</v>
      </c>
      <c r="E28" s="45">
        <v>45152</v>
      </c>
      <c r="F28" s="21">
        <v>3</v>
      </c>
      <c r="G28" s="75" t="s">
        <v>71</v>
      </c>
      <c r="H28" s="22">
        <v>901.32</v>
      </c>
    </row>
    <row r="29" spans="1:15" ht="28.5" x14ac:dyDescent="0.35">
      <c r="A29" s="42">
        <v>16</v>
      </c>
      <c r="B29" s="43" t="s">
        <v>67</v>
      </c>
      <c r="C29" s="47" t="s">
        <v>21</v>
      </c>
      <c r="D29" s="44" t="s">
        <v>21</v>
      </c>
      <c r="E29" s="45">
        <v>45153</v>
      </c>
      <c r="F29" s="21">
        <v>3</v>
      </c>
      <c r="G29" s="75" t="s">
        <v>72</v>
      </c>
      <c r="H29" s="22">
        <v>1030.08</v>
      </c>
      <c r="I29" s="48"/>
    </row>
    <row r="30" spans="1:15" ht="29" x14ac:dyDescent="0.35">
      <c r="A30" s="42">
        <v>17</v>
      </c>
      <c r="B30" s="24" t="s">
        <v>20</v>
      </c>
      <c r="C30" s="33" t="s">
        <v>21</v>
      </c>
      <c r="D30" s="23" t="s">
        <v>21</v>
      </c>
      <c r="E30" s="12" t="s">
        <v>21</v>
      </c>
      <c r="F30" s="21">
        <v>1</v>
      </c>
      <c r="G30" s="76" t="s">
        <v>73</v>
      </c>
      <c r="H30" s="22">
        <v>0</v>
      </c>
    </row>
    <row r="31" spans="1:15" ht="29" x14ac:dyDescent="0.35">
      <c r="A31" s="42">
        <v>18</v>
      </c>
      <c r="B31" s="24" t="s">
        <v>20</v>
      </c>
      <c r="C31" s="33" t="s">
        <v>21</v>
      </c>
      <c r="D31" s="23" t="s">
        <v>21</v>
      </c>
      <c r="E31" s="12" t="s">
        <v>21</v>
      </c>
      <c r="F31" s="21">
        <v>2</v>
      </c>
      <c r="G31" s="76" t="s">
        <v>74</v>
      </c>
      <c r="H31" s="22">
        <v>0</v>
      </c>
    </row>
    <row r="32" spans="1:15" x14ac:dyDescent="0.35">
      <c r="G32" s="74" t="s">
        <v>15</v>
      </c>
      <c r="H32" s="28">
        <f>SUM(H25:H31)</f>
        <v>5204.1399999999994</v>
      </c>
    </row>
    <row r="33" spans="1:8" x14ac:dyDescent="0.35">
      <c r="H33" s="19"/>
    </row>
    <row r="34" spans="1:8" ht="15" thickBot="1" x14ac:dyDescent="0.4">
      <c r="A34" s="3"/>
      <c r="B34" s="6"/>
      <c r="C34" s="29"/>
      <c r="D34" s="4"/>
      <c r="E34" s="6"/>
      <c r="F34" s="6"/>
      <c r="G34" s="29"/>
      <c r="H34" s="19"/>
    </row>
    <row r="35" spans="1:8" ht="15" thickBot="1" x14ac:dyDescent="0.4">
      <c r="A35" s="3"/>
      <c r="B35" s="6"/>
      <c r="C35" s="29"/>
      <c r="D35" s="4"/>
      <c r="E35" s="6"/>
      <c r="F35" s="6"/>
      <c r="G35" s="73" t="s">
        <v>12</v>
      </c>
      <c r="H35" s="20">
        <f>SUM(H32,H20)</f>
        <v>17570.5</v>
      </c>
    </row>
    <row r="36" spans="1:8" x14ac:dyDescent="0.35">
      <c r="A36" s="3"/>
      <c r="B36" s="6"/>
      <c r="C36" s="29"/>
      <c r="D36" s="4"/>
      <c r="E36" s="6"/>
      <c r="F36" s="6"/>
      <c r="G36" s="29"/>
      <c r="H36" s="5"/>
    </row>
    <row r="37" spans="1:8" x14ac:dyDescent="0.35">
      <c r="A37" s="3"/>
      <c r="B37" s="6"/>
      <c r="C37" s="29"/>
      <c r="D37" s="4"/>
      <c r="E37" s="6"/>
      <c r="F37" s="6"/>
      <c r="G37" s="29"/>
      <c r="H37" s="5"/>
    </row>
    <row r="38" spans="1:8" x14ac:dyDescent="0.35">
      <c r="A38" s="3"/>
      <c r="B38" s="6"/>
      <c r="C38" s="29"/>
      <c r="D38" s="4"/>
      <c r="E38" s="6"/>
      <c r="F38" s="6"/>
      <c r="G38" s="29"/>
      <c r="H38" s="5"/>
    </row>
    <row r="39" spans="1:8" x14ac:dyDescent="0.35">
      <c r="A39" s="3"/>
      <c r="B39" s="6"/>
      <c r="C39" s="29"/>
      <c r="D39" s="4"/>
      <c r="E39" s="6"/>
      <c r="F39" s="6"/>
      <c r="G39" s="29"/>
      <c r="H39" s="5"/>
    </row>
    <row r="40" spans="1:8" x14ac:dyDescent="0.35">
      <c r="A40" s="3"/>
      <c r="B40" s="6"/>
      <c r="C40" s="29"/>
      <c r="D40" s="4"/>
      <c r="E40" s="6"/>
      <c r="F40" s="6"/>
      <c r="G40" s="29"/>
      <c r="H40" s="5"/>
    </row>
    <row r="41" spans="1:8" x14ac:dyDescent="0.35">
      <c r="A41" s="3"/>
      <c r="B41" s="6"/>
      <c r="C41" s="29"/>
      <c r="D41" s="4"/>
      <c r="E41" s="6"/>
      <c r="F41" s="6"/>
      <c r="G41" s="29"/>
      <c r="H41" s="5"/>
    </row>
  </sheetData>
  <mergeCells count="6">
    <mergeCell ref="A23:H23"/>
    <mergeCell ref="A1:H1"/>
    <mergeCell ref="E3:F3"/>
    <mergeCell ref="E4:F4"/>
    <mergeCell ref="E5:F5"/>
    <mergeCell ref="A7:H7"/>
  </mergeCells>
  <phoneticPr fontId="33" type="noConversion"/>
  <hyperlinks>
    <hyperlink ref="N9" r:id="rId1" display="https://ex02.montgomerycountymd.gov/ojn6/ijn7/StreetLightAdmin/PoleDetails.aspx?CID=15494&amp;PType=L" xr:uid="{A5895226-405F-48EA-B218-5D072165A625}"/>
    <hyperlink ref="N10" r:id="rId2" display="https://ex02.montgomerycountymd.gov/ojn6/ijn7/StreetLightAdmin/PoleDetails.aspx?CID=55914&amp;PType=L" xr:uid="{3BC26150-EEF6-42CF-8E5C-0F8D70DF4E84}"/>
    <hyperlink ref="N11" r:id="rId3" display="https://ex02.montgomerycountymd.gov/ojn6/ijn7/StreetLightAdmin/PoleDetails.aspx?CID=2455&amp;PType=L" xr:uid="{77A38789-D2F4-4369-8FB2-1BCCFE1B9C07}"/>
    <hyperlink ref="N12" r:id="rId4" display="https://ex02.montgomerycountymd.gov/ojn6/ijn7/StreetLightAdmin/PoleDetails.aspx?CID=19762&amp;PType=L" xr:uid="{27ABBAE0-0CED-4E9D-BD0D-01FECB119FAE}"/>
    <hyperlink ref="N14" r:id="rId5" display="https://ex02.montgomerycountymd.gov/ojn6/ijn7/StreetLightAdmin/PoleDetails.aspx?CID=20006&amp;PType=L" xr:uid="{B62D912B-81F3-4430-824E-53DC5D40F085}"/>
    <hyperlink ref="N15" r:id="rId6" display="https://ex02.montgomerycountymd.gov/ojn6/ijn7/StreetLightAdmin/PoleDetails.aspx?CID=5663&amp;PType=L" xr:uid="{2A0A9A9F-8508-4900-8790-78DD691C8725}"/>
    <hyperlink ref="N16" r:id="rId7" display="https://ex02.montgomerycountymd.gov/ojn6/ijn7/StreetLightAdmin/PoleDetails.aspx?CID=7030&amp;PType=L" xr:uid="{32ADFE3D-F689-4B2E-9835-DA05929B470E}"/>
    <hyperlink ref="N17" r:id="rId8" display="https://ex02.montgomerycountymd.gov/ojn6/ijn7/StreetLightAdmin/PoleDetails.aspx?CID=4359&amp;PType=L" xr:uid="{6CC2EA50-E998-4822-A1EF-118B90A160FC}"/>
    <hyperlink ref="N18" r:id="rId9" display="https://ex02.montgomerycountymd.gov/ojn6/ijn7/StreetLightAdmin/PoleDetails.aspx?CID=4359&amp;PType=L" xr:uid="{E02B74F3-1982-4003-9428-058C5952EA38}"/>
  </hyperlinks>
  <pageMargins left="0.7" right="0.7" top="0.75" bottom="0.75" header="0.3" footer="0.3"/>
  <pageSetup scale="63" fitToHeight="0" orientation="portrait" r:id="rId10"/>
  <drawing r:id="rId1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0" ma:contentTypeDescription="Create a new document." ma:contentTypeScope="" ma:versionID="3a636605a4e30043df511dfe177fc7d5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7271bbe5cc6331f1de8c7a06ac65897a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Props1.xml><?xml version="1.0" encoding="utf-8"?>
<ds:datastoreItem xmlns:ds="http://schemas.openxmlformats.org/officeDocument/2006/customXml" ds:itemID="{5BED3AE7-A41F-4BD1-9B00-C4774F7ACF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F4B067-2787-4AA4-B514-7C6F3916E7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F6C4D2-6869-4F60-BAC7-1B1C7DA8A99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cb23fb6-f95b-4e6f-b8d1-4e4a74e60887"/>
    <ds:schemaRef ds:uri="http://schemas.microsoft.com/office/2006/documentManagement/types"/>
    <ds:schemaRef ds:uri="fc8cb2a3-a002-4cdd-9d00-636a92b1fce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2023-01-12T15:54:54Z</cp:lastPrinted>
  <dcterms:created xsi:type="dcterms:W3CDTF">2022-02-17T13:04:14Z</dcterms:created>
  <dcterms:modified xsi:type="dcterms:W3CDTF">2023-08-18T17:14:15Z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